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60" windowHeight="7680" firstSheet="1" activeTab="1"/>
  </bookViews>
  <sheets>
    <sheet name="Hoja1" sheetId="1" r:id="rId1"/>
    <sheet name="Tabulación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L133" i="2" l="1"/>
  <c r="B13" i="1" l="1"/>
  <c r="B12" i="1"/>
  <c r="B9" i="1"/>
  <c r="D11" i="1" s="1"/>
  <c r="D10" i="1" l="1"/>
  <c r="F11" i="1" s="1"/>
  <c r="D12" i="1"/>
</calcChain>
</file>

<file path=xl/sharedStrings.xml><?xml version="1.0" encoding="utf-8"?>
<sst xmlns="http://schemas.openxmlformats.org/spreadsheetml/2006/main" count="75" uniqueCount="50">
  <si>
    <t>ANALISIS DE LA ENCUESTA CANTAGALLO, BOLIVAR</t>
  </si>
  <si>
    <t>n = N*p*q / ( (N – 1)(e2 / z2) + p*q )</t>
  </si>
  <si>
    <t>M-1</t>
  </si>
  <si>
    <t>a. Sexo:</t>
  </si>
  <si>
    <t>Femenino</t>
  </si>
  <si>
    <t>Masculino</t>
  </si>
  <si>
    <t xml:space="preserve">b. Pertenece a algún segmento de la siguiente población: </t>
  </si>
  <si>
    <t xml:space="preserve">Discapacitados </t>
  </si>
  <si>
    <t xml:space="preserve">Jóvenes </t>
  </si>
  <si>
    <t xml:space="preserve">Adultos Mayores </t>
  </si>
  <si>
    <t>Afro descendientes</t>
  </si>
  <si>
    <t>Palanquera</t>
  </si>
  <si>
    <t xml:space="preserve">Raizal </t>
  </si>
  <si>
    <t xml:space="preserve">Indígena </t>
  </si>
  <si>
    <t xml:space="preserve">Ninguno </t>
  </si>
  <si>
    <r>
      <t>1.</t>
    </r>
    <r>
      <rPr>
        <sz val="12"/>
        <color theme="1"/>
        <rFont val="Times New Roman"/>
        <family val="1"/>
      </rPr>
      <t xml:space="preserve">) ¿Considera que el municipio de Cantagallo tiene un sistema de protección social? </t>
    </r>
  </si>
  <si>
    <t>Si</t>
  </si>
  <si>
    <t>No</t>
  </si>
  <si>
    <r>
      <t xml:space="preserve">2.) </t>
    </r>
    <r>
      <rPr>
        <sz val="12"/>
        <color theme="1"/>
        <rFont val="Times New Roman"/>
        <family val="1"/>
      </rPr>
      <t>¿Conoce el programa llamado “Red para la superación de la pobreza extrema”?</t>
    </r>
  </si>
  <si>
    <r>
      <t xml:space="preserve">3.) </t>
    </r>
    <r>
      <rPr>
        <sz val="12"/>
        <color theme="1"/>
        <rFont val="Times New Roman"/>
        <family val="1"/>
      </rPr>
      <t xml:space="preserve">¿Ha sido usted beneficiario de este programa? </t>
    </r>
  </si>
  <si>
    <r>
      <t xml:space="preserve">4.) </t>
    </r>
    <r>
      <rPr>
        <sz val="12"/>
        <color theme="1"/>
        <rFont val="Times New Roman"/>
        <family val="1"/>
      </rPr>
      <t>¿Conoce alguno de los siguientes programas?</t>
    </r>
    <r>
      <rPr>
        <b/>
        <sz val="12"/>
        <color theme="1"/>
        <rFont val="Times New Roman"/>
        <family val="1"/>
      </rPr>
      <t xml:space="preserve"> </t>
    </r>
  </si>
  <si>
    <t>Atención a la Primera Infancia</t>
  </si>
  <si>
    <t>Participación de los jóvenes</t>
  </si>
  <si>
    <t>Formación del capital Humano</t>
  </si>
  <si>
    <t>Acceso y calidad en educación</t>
  </si>
  <si>
    <t>Empleabilidad</t>
  </si>
  <si>
    <t>Programas de emprendimiento</t>
  </si>
  <si>
    <t>Promoción a la cultura</t>
  </si>
  <si>
    <t>Deporte y recreación</t>
  </si>
  <si>
    <r>
      <t>5.)</t>
    </r>
    <r>
      <rPr>
        <sz val="12"/>
        <color theme="1"/>
        <rFont val="Times New Roman"/>
        <family val="1"/>
      </rPr>
      <t xml:space="preserve"> ¿Tiene usted cedula de ciudadanía o contraseña certificada? </t>
    </r>
  </si>
  <si>
    <r>
      <t xml:space="preserve">6.) </t>
    </r>
    <r>
      <rPr>
        <sz val="12"/>
        <color theme="1"/>
        <rFont val="Times New Roman"/>
        <family val="1"/>
      </rPr>
      <t>En caso de aplicar,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¿Tiene usted libreta militar? </t>
    </r>
  </si>
  <si>
    <r>
      <t xml:space="preserve">7.) </t>
    </r>
    <r>
      <rPr>
        <sz val="12"/>
        <color theme="1"/>
        <rFont val="Times New Roman"/>
        <family val="1"/>
      </rPr>
      <t>¿Considera que tiene las capacidades, y habilidades necesarias para vincularse laboralmente?</t>
    </r>
  </si>
  <si>
    <r>
      <t xml:space="preserve">8.)  En caso de tener hijos </t>
    </r>
    <r>
      <rPr>
        <sz val="12"/>
        <color theme="1"/>
        <rFont val="Times New Roman"/>
        <family val="1"/>
      </rPr>
      <t>¿Sus hijos están vinculados con algún programa de atención integral en cuidado, nutrición y educación inicial</t>
    </r>
  </si>
  <si>
    <r>
      <t xml:space="preserve">9.) </t>
    </r>
    <r>
      <rPr>
        <sz val="12"/>
        <color theme="1"/>
        <rFont val="Times New Roman"/>
        <family val="1"/>
      </rPr>
      <t>¿Usted y los integrantes de su familia están afiliados al Sistema General de Seguridad Social en Salud?</t>
    </r>
  </si>
  <si>
    <r>
      <t xml:space="preserve">10.) </t>
    </r>
    <r>
      <rPr>
        <sz val="12"/>
        <color theme="1"/>
        <rFont val="Times New Roman"/>
        <family val="1"/>
      </rPr>
      <t>¿Conoce a personas con discapacidad que tengan acceso a programas de rehabilitación, y ayudas para su autonomía?</t>
    </r>
  </si>
  <si>
    <r>
      <t xml:space="preserve">11.) </t>
    </r>
    <r>
      <rPr>
        <sz val="12"/>
        <color theme="1"/>
        <rFont val="Times New Roman"/>
        <family val="1"/>
      </rPr>
      <t>¿Su vivienda cuenta con abastecimiento de agua potable y un sistema de desagüe?</t>
    </r>
  </si>
  <si>
    <r>
      <t xml:space="preserve">12.)  </t>
    </r>
    <r>
      <rPr>
        <sz val="12"/>
        <color theme="1"/>
        <rFont val="Times New Roman"/>
        <family val="1"/>
      </rPr>
      <t>¿Su vivienda tiene pisos de tierra?</t>
    </r>
  </si>
  <si>
    <r>
      <t xml:space="preserve">13.)  </t>
    </r>
    <r>
      <rPr>
        <sz val="12"/>
        <color theme="1"/>
        <rFont val="Times New Roman"/>
        <family val="1"/>
      </rPr>
      <t>¿Cómo son las condiciones de las vías de acceso?</t>
    </r>
  </si>
  <si>
    <t xml:space="preserve">buenas </t>
  </si>
  <si>
    <t>regular</t>
  </si>
  <si>
    <t>malas</t>
  </si>
  <si>
    <r>
      <t xml:space="preserve">14.)  </t>
    </r>
    <r>
      <rPr>
        <sz val="12"/>
        <color theme="1"/>
        <rFont val="Times New Roman"/>
        <family val="1"/>
      </rPr>
      <t>¿Qué tipo de créditos ofrecen las entidades financieras?</t>
    </r>
  </si>
  <si>
    <t>Agricultura y ganadería</t>
  </si>
  <si>
    <t>Crédito microempresarial</t>
  </si>
  <si>
    <t>Crédito ordinario</t>
  </si>
  <si>
    <t xml:space="preserve">Crédito libre destino </t>
  </si>
  <si>
    <t>No conoce</t>
  </si>
  <si>
    <r>
      <t xml:space="preserve">15.)  </t>
    </r>
    <r>
      <rPr>
        <sz val="12"/>
        <color theme="1"/>
        <rFont val="Times New Roman"/>
        <family val="1"/>
      </rPr>
      <t>¿Ha tenido crédito a través de un mecanismo formal o a través de grupos de ahorro y crédito?</t>
    </r>
  </si>
  <si>
    <r>
      <t xml:space="preserve">16.)  En caso de haber tenido una necesidad jurídica </t>
    </r>
    <r>
      <rPr>
        <sz val="12"/>
        <color theme="1"/>
        <rFont val="Times New Roman"/>
        <family val="1"/>
      </rPr>
      <t>¿Ha recibido atención pronta y oportuna de los operadores de justicia?</t>
    </r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</si>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</sst>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/>
    <xf numFmtId="0" fontId="0" fillId="2" borderId="0" xfId="0" applyFill="1" applyBorder="1" applyAlignment="1"/>
    <xf numFmtId="0" fontId="0" fillId="2" borderId="0" xfId="0" applyFill="1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3" fillId="0" borderId="0" xfId="0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0" fontId="4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Fill="1" applyBorder="1"/>
    <xf numFmtId="0" fontId="3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6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Tabulación!$A$5:$A$6</c:f>
              <c:strCache>
                <c:ptCount val="2"/>
                <c:pt idx="0">
                  <c:v>Femenino</c:v>
                </c:pt>
                <c:pt idx="1">
                  <c:v>Masculino</c:v>
                </c:pt>
              </c:strCache>
            </c:strRef>
          </c:cat>
          <c:val>
            <c:numRef>
              <c:f>Tabulación!$B$5:$B$6</c:f>
              <c:numCache>
                <c:formatCode>General</c:formatCode>
                <c:ptCount val="2"/>
                <c:pt idx="0">
                  <c:v>71</c:v>
                </c:pt>
                <c:pt idx="1">
                  <c:v>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2DA-451B-94AD-AD8D98953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448064"/>
        <c:axId val="92842816"/>
      </c:barChart>
      <c:catAx>
        <c:axId val="79448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2842816"/>
        <c:crosses val="autoZero"/>
        <c:auto val="1"/>
        <c:lblAlgn val="ctr"/>
        <c:lblOffset val="100"/>
        <c:noMultiLvlLbl val="0"/>
      </c:catAx>
      <c:valAx>
        <c:axId val="92842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448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Tabulación!$A$12:$A$19</c:f>
              <c:strCache>
                <c:ptCount val="8"/>
                <c:pt idx="0">
                  <c:v>Discapacitados </c:v>
                </c:pt>
                <c:pt idx="1">
                  <c:v>Jóvenes </c:v>
                </c:pt>
                <c:pt idx="2">
                  <c:v>Adultos Mayores </c:v>
                </c:pt>
                <c:pt idx="3">
                  <c:v>Afro descendientes</c:v>
                </c:pt>
                <c:pt idx="4">
                  <c:v>Palanquera</c:v>
                </c:pt>
                <c:pt idx="5">
                  <c:v>Raizal </c:v>
                </c:pt>
                <c:pt idx="6">
                  <c:v>Indígena </c:v>
                </c:pt>
                <c:pt idx="7">
                  <c:v>Ninguno </c:v>
                </c:pt>
              </c:strCache>
            </c:strRef>
          </c:cat>
          <c:val>
            <c:numRef>
              <c:f>Tabulación!$B$12:$B$19</c:f>
              <c:numCache>
                <c:formatCode>General</c:formatCode>
                <c:ptCount val="8"/>
                <c:pt idx="0">
                  <c:v>4</c:v>
                </c:pt>
                <c:pt idx="1">
                  <c:v>41</c:v>
                </c:pt>
                <c:pt idx="2">
                  <c:v>22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A33-4836-8D23-5CEC48BB7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3813248"/>
        <c:axId val="153182784"/>
      </c:barChart>
      <c:catAx>
        <c:axId val="13381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3182784"/>
        <c:crosses val="autoZero"/>
        <c:auto val="1"/>
        <c:lblAlgn val="ctr"/>
        <c:lblOffset val="100"/>
        <c:noMultiLvlLbl val="0"/>
      </c:catAx>
      <c:valAx>
        <c:axId val="153182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813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Tabulación!$A$24:$A$25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Tabulación!$B$24:$B$25</c:f>
              <c:numCache>
                <c:formatCode>General</c:formatCode>
                <c:ptCount val="2"/>
                <c:pt idx="0">
                  <c:v>52</c:v>
                </c:pt>
                <c:pt idx="1">
                  <c:v>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4C6-4DEA-953C-6B96F70DC46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Tabulación!$A$32:$A$33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Tabulación!$B$32:$B$33</c:f>
              <c:numCache>
                <c:formatCode>General</c:formatCode>
                <c:ptCount val="2"/>
                <c:pt idx="0">
                  <c:v>43</c:v>
                </c:pt>
                <c:pt idx="1">
                  <c:v>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A6F-4ECB-B406-49B88721A631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Tabulación!$A$39:$A$40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Tabulación!$B$39:$B$40</c:f>
              <c:numCache>
                <c:formatCode>General</c:formatCode>
                <c:ptCount val="2"/>
                <c:pt idx="0">
                  <c:v>19</c:v>
                </c:pt>
                <c:pt idx="1">
                  <c:v>118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A6D-4E4B-8982-6458E0B3AA1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Tabulación!$A$47:$A$54</c:f>
              <c:strCache>
                <c:ptCount val="8"/>
                <c:pt idx="0">
                  <c:v>Atención a la Primera Infancia</c:v>
                </c:pt>
                <c:pt idx="1">
                  <c:v>Participación de los jóvenes</c:v>
                </c:pt>
                <c:pt idx="2">
                  <c:v>Formación del capital Humano</c:v>
                </c:pt>
                <c:pt idx="3">
                  <c:v>Acceso y calidad en educación</c:v>
                </c:pt>
                <c:pt idx="4">
                  <c:v>Empleabilidad</c:v>
                </c:pt>
                <c:pt idx="5">
                  <c:v>Programas de emprendimiento</c:v>
                </c:pt>
                <c:pt idx="6">
                  <c:v>Promoción a la cultura</c:v>
                </c:pt>
                <c:pt idx="7">
                  <c:v>Deporte y recreación</c:v>
                </c:pt>
              </c:strCache>
            </c:strRef>
          </c:cat>
          <c:val>
            <c:numRef>
              <c:f>Tabulación!$B$47:$B$54</c:f>
              <c:numCache>
                <c:formatCode>General</c:formatCode>
                <c:ptCount val="8"/>
                <c:pt idx="0">
                  <c:v>39</c:v>
                </c:pt>
                <c:pt idx="1">
                  <c:v>5</c:v>
                </c:pt>
                <c:pt idx="2">
                  <c:v>1</c:v>
                </c:pt>
                <c:pt idx="3">
                  <c:v>11</c:v>
                </c:pt>
                <c:pt idx="4">
                  <c:v>6</c:v>
                </c:pt>
                <c:pt idx="5">
                  <c:v>23</c:v>
                </c:pt>
                <c:pt idx="6">
                  <c:v>17</c:v>
                </c:pt>
                <c:pt idx="7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481-45AD-9B0F-C845F45A2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345088"/>
        <c:axId val="301851200"/>
      </c:barChart>
      <c:catAx>
        <c:axId val="1523450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1851200"/>
        <c:crosses val="autoZero"/>
        <c:auto val="1"/>
        <c:lblAlgn val="ctr"/>
        <c:lblOffset val="100"/>
        <c:noMultiLvlLbl val="0"/>
      </c:catAx>
      <c:valAx>
        <c:axId val="301851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2345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Tabulación!$A$59:$A$60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Tabulación!$B$59:$B$60</c:f>
              <c:numCache>
                <c:formatCode>General</c:formatCode>
                <c:ptCount val="2"/>
                <c:pt idx="0">
                  <c:v>124</c:v>
                </c:pt>
                <c:pt idx="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1C-4874-B9A7-C9E93720A92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Tabulación!$A$65:$A$66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Tabulación!$B$65:$B$66</c:f>
              <c:numCache>
                <c:formatCode>General</c:formatCode>
                <c:ptCount val="2"/>
                <c:pt idx="0">
                  <c:v>29</c:v>
                </c:pt>
                <c:pt idx="1">
                  <c:v>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998-4862-A2B9-34496C86C41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Tabulación!$A$71:$A$72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Tabulación!$B$71:$B$72</c:f>
              <c:numCache>
                <c:formatCode>General</c:formatCode>
                <c:ptCount val="2"/>
                <c:pt idx="0">
                  <c:v>108</c:v>
                </c:pt>
                <c:pt idx="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22C-45F1-9ED8-7AAF9685D851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Tabulación!$A$81:$A$82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Tabulación!$B$81:$B$82</c:f>
              <c:numCache>
                <c:formatCode>General</c:formatCode>
                <c:ptCount val="2"/>
                <c:pt idx="0">
                  <c:v>83</c:v>
                </c:pt>
                <c:pt idx="1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DD9-4A54-B3DB-857E9433257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Tabulación!$A$88:$A$89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Tabulación!$B$88:$B$89</c:f>
              <c:numCache>
                <c:formatCode>General</c:formatCode>
                <c:ptCount val="2"/>
                <c:pt idx="0">
                  <c:v>98</c:v>
                </c:pt>
                <c:pt idx="1">
                  <c:v>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C6-4056-AB64-891E68C1745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Tabulación!$A$95:$A$96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Tabulación!$B$95:$B$96</c:f>
              <c:numCache>
                <c:formatCode>General</c:formatCode>
                <c:ptCount val="2"/>
                <c:pt idx="0">
                  <c:v>24</c:v>
                </c:pt>
                <c:pt idx="1">
                  <c:v>113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0E5-4EE9-AC7A-F5BEA7E79480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Tabulación!$A$103:$A$104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Tabulación!$B$103:$B$104</c:f>
              <c:numCache>
                <c:formatCode>General</c:formatCode>
                <c:ptCount val="2"/>
                <c:pt idx="0">
                  <c:v>104</c:v>
                </c:pt>
                <c:pt idx="1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C18-470B-A172-B0AEBDD6526D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Tabulación!$A$110:$A$111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Tabulación!$B$110:$B$111</c:f>
              <c:numCache>
                <c:formatCode>General</c:formatCode>
                <c:ptCount val="2"/>
                <c:pt idx="0">
                  <c:v>35</c:v>
                </c:pt>
                <c:pt idx="1">
                  <c:v>102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A8E-49BB-94EC-1C74EFD7FC11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AC3-434E-B1FD-26D2C139E1F1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AC3-434E-B1FD-26D2C139E1F1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EAC3-434E-B1FD-26D2C139E1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Tabulación!$A$117:$A$119</c:f>
              <c:strCache>
                <c:ptCount val="3"/>
                <c:pt idx="0">
                  <c:v>buenas </c:v>
                </c:pt>
                <c:pt idx="1">
                  <c:v>regular</c:v>
                </c:pt>
                <c:pt idx="2">
                  <c:v>malas</c:v>
                </c:pt>
              </c:strCache>
            </c:strRef>
          </c:cat>
          <c:val>
            <c:numRef>
              <c:f>Tabulación!$B$117:$B$119</c:f>
              <c:numCache>
                <c:formatCode>General</c:formatCode>
                <c:ptCount val="3"/>
                <c:pt idx="0">
                  <c:v>28</c:v>
                </c:pt>
                <c:pt idx="1">
                  <c:v>86</c:v>
                </c:pt>
                <c:pt idx="2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AC3-434E-B1FD-26D2C139E1F1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Tabulación!$A$123:$A$127</c:f>
              <c:strCache>
                <c:ptCount val="5"/>
                <c:pt idx="0">
                  <c:v>Agricultura y ganadería</c:v>
                </c:pt>
                <c:pt idx="1">
                  <c:v>Crédito microempresarial</c:v>
                </c:pt>
                <c:pt idx="2">
                  <c:v>Crédito ordinario</c:v>
                </c:pt>
                <c:pt idx="3">
                  <c:v>Crédito libre destino </c:v>
                </c:pt>
                <c:pt idx="4">
                  <c:v>No conoce</c:v>
                </c:pt>
              </c:strCache>
            </c:strRef>
          </c:cat>
          <c:val>
            <c:numRef>
              <c:f>Tabulación!$B$123:$B$127</c:f>
              <c:numCache>
                <c:formatCode>General</c:formatCode>
                <c:ptCount val="5"/>
                <c:pt idx="0">
                  <c:v>33</c:v>
                </c:pt>
                <c:pt idx="1">
                  <c:v>26</c:v>
                </c:pt>
                <c:pt idx="2">
                  <c:v>20</c:v>
                </c:pt>
                <c:pt idx="3">
                  <c:v>28</c:v>
                </c:pt>
                <c:pt idx="4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623-40B2-94C3-F8D669558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478592"/>
        <c:axId val="361140736"/>
      </c:barChart>
      <c:catAx>
        <c:axId val="1784785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61140736"/>
        <c:crosses val="autoZero"/>
        <c:auto val="1"/>
        <c:lblAlgn val="ctr"/>
        <c:lblOffset val="100"/>
        <c:noMultiLvlLbl val="0"/>
      </c:catAx>
      <c:valAx>
        <c:axId val="361140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8478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Tabulación!$A$133:$A$134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Tabulación!$B$133:$B$134</c:f>
              <c:numCache>
                <c:formatCode>General</c:formatCode>
                <c:ptCount val="2"/>
                <c:pt idx="0">
                  <c:v>51</c:v>
                </c:pt>
                <c:pt idx="1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6A7-4B52-A4B6-F23A6CE5FF9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Tabulación!$A$139:$A$140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Tabulación!$B$139:$B$140</c:f>
              <c:numCache>
                <c:formatCode>General</c:formatCode>
                <c:ptCount val="2"/>
                <c:pt idx="0">
                  <c:v>49</c:v>
                </c:pt>
                <c:pt idx="1">
                  <c:v>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5AD-459C-B198-39773338A5B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</xdr:row>
      <xdr:rowOff>47625</xdr:rowOff>
    </xdr:from>
    <xdr:to>
      <xdr:col>5</xdr:col>
      <xdr:colOff>38100</xdr:colOff>
      <xdr:row>7</xdr:row>
      <xdr:rowOff>123825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409575</xdr:colOff>
      <xdr:row>5</xdr:row>
      <xdr:rowOff>190500</xdr:rowOff>
    </xdr:from>
    <xdr:to>
      <xdr:col>9</xdr:col>
      <xdr:colOff>133350</xdr:colOff>
      <xdr:row>19</xdr:row>
      <xdr:rowOff>85725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104775</xdr:colOff>
      <xdr:row>20</xdr:row>
      <xdr:rowOff>114300</xdr:rowOff>
    </xdr:from>
    <xdr:to>
      <xdr:col>8</xdr:col>
      <xdr:colOff>200025</xdr:colOff>
      <xdr:row>27</xdr:row>
      <xdr:rowOff>47625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114300</xdr:colOff>
      <xdr:row>28</xdr:row>
      <xdr:rowOff>85725</xdr:rowOff>
    </xdr:from>
    <xdr:to>
      <xdr:col>8</xdr:col>
      <xdr:colOff>228600</xdr:colOff>
      <xdr:row>34</xdr:row>
      <xdr:rowOff>161924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85725</xdr:colOff>
      <xdr:row>36</xdr:row>
      <xdr:rowOff>38099</xdr:rowOff>
    </xdr:from>
    <xdr:to>
      <xdr:col>8</xdr:col>
      <xdr:colOff>247650</xdr:colOff>
      <xdr:row>42</xdr:row>
      <xdr:rowOff>142874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114300</xdr:colOff>
      <xdr:row>46</xdr:row>
      <xdr:rowOff>219075</xdr:rowOff>
    </xdr:from>
    <xdr:to>
      <xdr:col>8</xdr:col>
      <xdr:colOff>457200</xdr:colOff>
      <xdr:row>53</xdr:row>
      <xdr:rowOff>152400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523875</xdr:colOff>
      <xdr:row>55</xdr:row>
      <xdr:rowOff>85724</xdr:rowOff>
    </xdr:from>
    <xdr:to>
      <xdr:col>7</xdr:col>
      <xdr:colOff>419100</xdr:colOff>
      <xdr:row>62</xdr:row>
      <xdr:rowOff>76199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742949</xdr:colOff>
      <xdr:row>61</xdr:row>
      <xdr:rowOff>28575</xdr:rowOff>
    </xdr:from>
    <xdr:to>
      <xdr:col>10</xdr:col>
      <xdr:colOff>47625</xdr:colOff>
      <xdr:row>67</xdr:row>
      <xdr:rowOff>133350</xdr:rowOff>
    </xdr:to>
    <xdr:graphicFrame macro="">
      <xdr:nvGraphicFramePr>
        <xdr:cNvPr id="10" name="9 Gráfico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723900</xdr:colOff>
      <xdr:row>68</xdr:row>
      <xdr:rowOff>123824</xdr:rowOff>
    </xdr:from>
    <xdr:to>
      <xdr:col>9</xdr:col>
      <xdr:colOff>361950</xdr:colOff>
      <xdr:row>76</xdr:row>
      <xdr:rowOff>47625</xdr:rowOff>
    </xdr:to>
    <xdr:graphicFrame macro="">
      <xdr:nvGraphicFramePr>
        <xdr:cNvPr id="11" name="10 Gráfico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733425</xdr:colOff>
      <xdr:row>75</xdr:row>
      <xdr:rowOff>190499</xdr:rowOff>
    </xdr:from>
    <xdr:to>
      <xdr:col>12</xdr:col>
      <xdr:colOff>419100</xdr:colOff>
      <xdr:row>83</xdr:row>
      <xdr:rowOff>133349</xdr:rowOff>
    </xdr:to>
    <xdr:graphicFrame macro="">
      <xdr:nvGraphicFramePr>
        <xdr:cNvPr id="12" name="11 Gráfico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476251</xdr:colOff>
      <xdr:row>84</xdr:row>
      <xdr:rowOff>9525</xdr:rowOff>
    </xdr:from>
    <xdr:to>
      <xdr:col>10</xdr:col>
      <xdr:colOff>285751</xdr:colOff>
      <xdr:row>90</xdr:row>
      <xdr:rowOff>180974</xdr:rowOff>
    </xdr:to>
    <xdr:graphicFrame macro="">
      <xdr:nvGraphicFramePr>
        <xdr:cNvPr id="13" name="12 Gráfico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28574</xdr:colOff>
      <xdr:row>91</xdr:row>
      <xdr:rowOff>152401</xdr:rowOff>
    </xdr:from>
    <xdr:to>
      <xdr:col>11</xdr:col>
      <xdr:colOff>495299</xdr:colOff>
      <xdr:row>98</xdr:row>
      <xdr:rowOff>47626</xdr:rowOff>
    </xdr:to>
    <xdr:graphicFrame macro="">
      <xdr:nvGraphicFramePr>
        <xdr:cNvPr id="15" name="14 Gráfico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</xdr:col>
      <xdr:colOff>142876</xdr:colOff>
      <xdr:row>99</xdr:row>
      <xdr:rowOff>57150</xdr:rowOff>
    </xdr:from>
    <xdr:to>
      <xdr:col>8</xdr:col>
      <xdr:colOff>542926</xdr:colOff>
      <xdr:row>106</xdr:row>
      <xdr:rowOff>152400</xdr:rowOff>
    </xdr:to>
    <xdr:graphicFrame macro="">
      <xdr:nvGraphicFramePr>
        <xdr:cNvPr id="16" name="15 Gráfico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400050</xdr:colOff>
      <xdr:row>106</xdr:row>
      <xdr:rowOff>66675</xdr:rowOff>
    </xdr:from>
    <xdr:to>
      <xdr:col>4</xdr:col>
      <xdr:colOff>666750</xdr:colOff>
      <xdr:row>113</xdr:row>
      <xdr:rowOff>38100</xdr:rowOff>
    </xdr:to>
    <xdr:graphicFrame macro="">
      <xdr:nvGraphicFramePr>
        <xdr:cNvPr id="17" name="16 Gráfico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47625</xdr:colOff>
      <xdr:row>112</xdr:row>
      <xdr:rowOff>28575</xdr:rowOff>
    </xdr:from>
    <xdr:to>
      <xdr:col>8</xdr:col>
      <xdr:colOff>47625</xdr:colOff>
      <xdr:row>120</xdr:row>
      <xdr:rowOff>47625</xdr:rowOff>
    </xdr:to>
    <xdr:graphicFrame macro="">
      <xdr:nvGraphicFramePr>
        <xdr:cNvPr id="18" name="17 Gráfico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</xdr:col>
      <xdr:colOff>333375</xdr:colOff>
      <xdr:row>120</xdr:row>
      <xdr:rowOff>180974</xdr:rowOff>
    </xdr:from>
    <xdr:to>
      <xdr:col>9</xdr:col>
      <xdr:colOff>409575</xdr:colOff>
      <xdr:row>127</xdr:row>
      <xdr:rowOff>28574</xdr:rowOff>
    </xdr:to>
    <xdr:graphicFrame macro="">
      <xdr:nvGraphicFramePr>
        <xdr:cNvPr id="20" name="19 Gráfico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7</xdr:col>
      <xdr:colOff>209550</xdr:colOff>
      <xdr:row>129</xdr:row>
      <xdr:rowOff>47624</xdr:rowOff>
    </xdr:from>
    <xdr:to>
      <xdr:col>9</xdr:col>
      <xdr:colOff>428625</xdr:colOff>
      <xdr:row>135</xdr:row>
      <xdr:rowOff>123824</xdr:rowOff>
    </xdr:to>
    <xdr:graphicFrame macro="">
      <xdr:nvGraphicFramePr>
        <xdr:cNvPr id="21" name="20 Gráfico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7</xdr:col>
      <xdr:colOff>123825</xdr:colOff>
      <xdr:row>137</xdr:row>
      <xdr:rowOff>76199</xdr:rowOff>
    </xdr:from>
    <xdr:to>
      <xdr:col>9</xdr:col>
      <xdr:colOff>428625</xdr:colOff>
      <xdr:row>144</xdr:row>
      <xdr:rowOff>142874</xdr:rowOff>
    </xdr:to>
    <xdr:graphicFrame macro="">
      <xdr:nvGraphicFramePr>
        <xdr:cNvPr id="22" name="21 Gráfico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A7" sqref="A7"/>
    </sheetView>
  </sheetViews>
  <sheetFormatPr baseColWidth="10" defaultColWidth="11.42578125" defaultRowHeight="15" x14ac:dyDescent="0.25"/>
  <sheetData>
    <row r="2" spans="1:6" x14ac:dyDescent="0.25">
      <c r="A2" s="1"/>
      <c r="B2" s="1"/>
      <c r="C2" s="1"/>
      <c r="D2" s="1"/>
      <c r="E2" s="1"/>
    </row>
    <row r="3" spans="1:6" x14ac:dyDescent="0.25">
      <c r="A3" s="2" t="s">
        <v>0</v>
      </c>
      <c r="B3" s="2"/>
      <c r="C3" s="2"/>
      <c r="D3" s="2"/>
      <c r="E3" s="2"/>
    </row>
    <row r="4" spans="1:6" x14ac:dyDescent="0.25">
      <c r="A4" s="1"/>
      <c r="B4" s="1"/>
      <c r="C4" s="1"/>
      <c r="D4" s="1"/>
      <c r="E4" s="1"/>
    </row>
    <row r="5" spans="1:6" x14ac:dyDescent="0.25">
      <c r="A5" s="3" t="s">
        <v>1</v>
      </c>
    </row>
    <row r="8" spans="1:6" x14ac:dyDescent="0.25">
      <c r="B8">
        <v>3909</v>
      </c>
    </row>
    <row r="9" spans="1:6" x14ac:dyDescent="0.25">
      <c r="B9">
        <f>1.64*1.64</f>
        <v>2.6895999999999995</v>
      </c>
    </row>
    <row r="10" spans="1:6" x14ac:dyDescent="0.25">
      <c r="B10">
        <v>0.05</v>
      </c>
      <c r="D10">
        <f>B8*B9*B10*B11</f>
        <v>499.39820399999985</v>
      </c>
    </row>
    <row r="11" spans="1:6" x14ac:dyDescent="0.25">
      <c r="B11">
        <v>0.95</v>
      </c>
      <c r="D11">
        <f>B12*(B8-1)+B9*B10*B11</f>
        <v>3.6449559999999996</v>
      </c>
      <c r="F11">
        <f>D10/D11</f>
        <v>137.01076336723952</v>
      </c>
    </row>
    <row r="12" spans="1:6" x14ac:dyDescent="0.25">
      <c r="B12">
        <f>0.03*0.03</f>
        <v>8.9999999999999998E-4</v>
      </c>
      <c r="D12">
        <f>B12*B13+B9*B10*B11</f>
        <v>3.6449559999999996</v>
      </c>
    </row>
    <row r="13" spans="1:6" x14ac:dyDescent="0.25">
      <c r="A13" s="4" t="s">
        <v>2</v>
      </c>
      <c r="B13">
        <f>B8-1</f>
        <v>3908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0"/>
  <sheetViews>
    <sheetView tabSelected="1" workbookViewId="0">
      <selection activeCell="L13" sqref="L13"/>
    </sheetView>
  </sheetViews>
  <sheetFormatPr baseColWidth="10" defaultColWidth="11.42578125" defaultRowHeight="15" x14ac:dyDescent="0.25"/>
  <cols>
    <col min="1" max="1" width="17.7109375" style="8" bestFit="1" customWidth="1"/>
    <col min="2" max="3" width="11.42578125" style="8"/>
    <col min="4" max="4" width="11.7109375" style="8" customWidth="1"/>
    <col min="5" max="16384" width="11.42578125" style="8"/>
  </cols>
  <sheetData>
    <row r="2" spans="1:17" x14ac:dyDescent="0.25">
      <c r="Q2" s="8">
        <v>46</v>
      </c>
    </row>
    <row r="3" spans="1:17" x14ac:dyDescent="0.25">
      <c r="A3" s="8" t="s">
        <v>3</v>
      </c>
    </row>
    <row r="5" spans="1:17" ht="15.75" x14ac:dyDescent="0.25">
      <c r="A5" s="9" t="s">
        <v>4</v>
      </c>
      <c r="B5" s="9">
        <v>71</v>
      </c>
    </row>
    <row r="6" spans="1:17" ht="15.75" x14ac:dyDescent="0.25">
      <c r="A6" s="9" t="s">
        <v>5</v>
      </c>
      <c r="B6" s="9">
        <v>66</v>
      </c>
    </row>
    <row r="10" spans="1:17" ht="15" customHeight="1" x14ac:dyDescent="0.25">
      <c r="A10" s="23" t="s">
        <v>6</v>
      </c>
      <c r="B10" s="23"/>
      <c r="C10" s="23"/>
      <c r="D10" s="23"/>
    </row>
    <row r="12" spans="1:17" ht="15" customHeight="1" x14ac:dyDescent="0.25">
      <c r="A12" s="10" t="s">
        <v>7</v>
      </c>
      <c r="B12" s="10">
        <v>4</v>
      </c>
    </row>
    <row r="13" spans="1:17" ht="15" customHeight="1" x14ac:dyDescent="0.25">
      <c r="A13" s="10" t="s">
        <v>8</v>
      </c>
      <c r="B13" s="11">
        <v>41</v>
      </c>
      <c r="C13" s="9"/>
    </row>
    <row r="14" spans="1:17" ht="15" customHeight="1" x14ac:dyDescent="0.25">
      <c r="A14" s="10" t="s">
        <v>9</v>
      </c>
      <c r="B14" s="10">
        <v>22</v>
      </c>
    </row>
    <row r="15" spans="1:17" ht="15" customHeight="1" x14ac:dyDescent="0.25">
      <c r="A15" s="10" t="s">
        <v>10</v>
      </c>
      <c r="B15" s="10">
        <v>1</v>
      </c>
    </row>
    <row r="16" spans="1:17" ht="15" customHeight="1" x14ac:dyDescent="0.25">
      <c r="A16" s="10" t="s">
        <v>11</v>
      </c>
      <c r="B16" s="10">
        <v>0</v>
      </c>
      <c r="C16" s="9"/>
    </row>
    <row r="17" spans="1:6" ht="15" customHeight="1" x14ac:dyDescent="0.25">
      <c r="A17" s="10" t="s">
        <v>12</v>
      </c>
      <c r="B17" s="10">
        <v>0</v>
      </c>
      <c r="D17" s="9"/>
    </row>
    <row r="18" spans="1:6" ht="15" customHeight="1" x14ac:dyDescent="0.25">
      <c r="A18" s="10" t="s">
        <v>13</v>
      </c>
      <c r="B18" s="10">
        <v>0</v>
      </c>
      <c r="C18" s="9"/>
    </row>
    <row r="19" spans="1:6" ht="15" customHeight="1" x14ac:dyDescent="0.25">
      <c r="A19" s="10" t="s">
        <v>14</v>
      </c>
      <c r="B19" s="10">
        <v>69</v>
      </c>
      <c r="C19" s="9"/>
    </row>
    <row r="22" spans="1:6" ht="15" customHeight="1" x14ac:dyDescent="0.25">
      <c r="A22" s="12" t="s">
        <v>15</v>
      </c>
      <c r="B22" s="12"/>
      <c r="C22" s="12"/>
      <c r="D22" s="12"/>
      <c r="E22" s="12"/>
    </row>
    <row r="24" spans="1:6" x14ac:dyDescent="0.25">
      <c r="A24" s="13" t="s">
        <v>16</v>
      </c>
      <c r="B24" s="13">
        <v>52</v>
      </c>
    </row>
    <row r="25" spans="1:6" x14ac:dyDescent="0.25">
      <c r="A25" s="13" t="s">
        <v>17</v>
      </c>
      <c r="B25" s="13">
        <v>85</v>
      </c>
    </row>
    <row r="30" spans="1:6" ht="15" customHeight="1" x14ac:dyDescent="0.25">
      <c r="A30" s="24" t="s">
        <v>18</v>
      </c>
      <c r="B30" s="24"/>
      <c r="C30" s="24"/>
      <c r="D30" s="24"/>
      <c r="E30" s="24"/>
      <c r="F30" s="24"/>
    </row>
    <row r="32" spans="1:6" x14ac:dyDescent="0.25">
      <c r="A32" s="13" t="s">
        <v>16</v>
      </c>
      <c r="B32" s="13">
        <v>43</v>
      </c>
    </row>
    <row r="33" spans="1:6" x14ac:dyDescent="0.25">
      <c r="A33" s="13" t="s">
        <v>17</v>
      </c>
      <c r="B33" s="13">
        <v>94</v>
      </c>
    </row>
    <row r="37" spans="1:6" ht="15" customHeight="1" x14ac:dyDescent="0.25">
      <c r="A37" s="22" t="s">
        <v>19</v>
      </c>
      <c r="B37" s="22"/>
      <c r="C37" s="22"/>
      <c r="D37" s="22"/>
      <c r="E37" s="22"/>
      <c r="F37" s="22"/>
    </row>
    <row r="39" spans="1:6" x14ac:dyDescent="0.25">
      <c r="A39" s="13" t="s">
        <v>16</v>
      </c>
      <c r="B39" s="13">
        <v>19</v>
      </c>
    </row>
    <row r="40" spans="1:6" x14ac:dyDescent="0.25">
      <c r="A40" s="13" t="s">
        <v>17</v>
      </c>
      <c r="B40" s="13">
        <v>118</v>
      </c>
    </row>
    <row r="45" spans="1:6" ht="15" customHeight="1" x14ac:dyDescent="0.25">
      <c r="A45" s="22" t="s">
        <v>20</v>
      </c>
      <c r="B45" s="22"/>
      <c r="C45" s="22"/>
      <c r="D45" s="22"/>
      <c r="E45" s="22"/>
      <c r="F45" s="22"/>
    </row>
    <row r="47" spans="1:6" ht="28.5" x14ac:dyDescent="0.25">
      <c r="A47" s="21" t="s">
        <v>21</v>
      </c>
      <c r="B47" s="15">
        <v>39</v>
      </c>
      <c r="C47"/>
      <c r="D47"/>
      <c r="E47"/>
    </row>
    <row r="48" spans="1:6" ht="30" x14ac:dyDescent="0.25">
      <c r="A48" s="14" t="s">
        <v>22</v>
      </c>
      <c r="B48" s="16">
        <v>5</v>
      </c>
      <c r="C48" s="5"/>
      <c r="D48"/>
      <c r="E48"/>
    </row>
    <row r="49" spans="1:6" ht="30" x14ac:dyDescent="0.25">
      <c r="A49" s="14" t="s">
        <v>23</v>
      </c>
      <c r="B49" s="15">
        <v>1</v>
      </c>
      <c r="C49"/>
      <c r="D49"/>
      <c r="E49"/>
    </row>
    <row r="50" spans="1:6" ht="28.5" x14ac:dyDescent="0.25">
      <c r="A50" s="21" t="s">
        <v>24</v>
      </c>
      <c r="B50" s="15">
        <v>11</v>
      </c>
      <c r="C50"/>
      <c r="D50"/>
      <c r="E50"/>
    </row>
    <row r="51" spans="1:6" ht="15.75" x14ac:dyDescent="0.25">
      <c r="A51" s="21" t="s">
        <v>25</v>
      </c>
      <c r="B51" s="16">
        <v>6</v>
      </c>
      <c r="C51"/>
      <c r="D51"/>
      <c r="E51" s="5"/>
    </row>
    <row r="52" spans="1:6" ht="28.5" x14ac:dyDescent="0.25">
      <c r="A52" s="21" t="s">
        <v>26</v>
      </c>
      <c r="B52" s="15">
        <v>23</v>
      </c>
      <c r="C52"/>
      <c r="D52"/>
      <c r="E52"/>
    </row>
    <row r="53" spans="1:6" ht="28.5" x14ac:dyDescent="0.25">
      <c r="A53" s="21" t="s">
        <v>27</v>
      </c>
      <c r="B53" s="16">
        <v>17</v>
      </c>
      <c r="C53" s="5"/>
      <c r="D53"/>
      <c r="E53"/>
    </row>
    <row r="54" spans="1:6" ht="28.5" x14ac:dyDescent="0.25">
      <c r="A54" s="21" t="s">
        <v>28</v>
      </c>
      <c r="B54" s="16">
        <v>35</v>
      </c>
      <c r="C54"/>
      <c r="D54" s="5"/>
      <c r="E54"/>
    </row>
    <row r="57" spans="1:6" ht="15" customHeight="1" x14ac:dyDescent="0.25">
      <c r="A57" s="22" t="s">
        <v>29</v>
      </c>
      <c r="B57" s="22"/>
      <c r="C57" s="22"/>
      <c r="D57" s="22"/>
      <c r="E57" s="22"/>
      <c r="F57" s="22"/>
    </row>
    <row r="59" spans="1:6" x14ac:dyDescent="0.25">
      <c r="A59" s="13" t="s">
        <v>16</v>
      </c>
      <c r="B59" s="13">
        <v>124</v>
      </c>
    </row>
    <row r="60" spans="1:6" x14ac:dyDescent="0.25">
      <c r="A60" s="13" t="s">
        <v>17</v>
      </c>
      <c r="B60" s="13">
        <v>13</v>
      </c>
    </row>
    <row r="63" spans="1:6" ht="15" customHeight="1" x14ac:dyDescent="0.25">
      <c r="A63" s="22" t="s">
        <v>30</v>
      </c>
      <c r="B63" s="22"/>
      <c r="C63" s="22"/>
      <c r="D63" s="22"/>
      <c r="E63" s="22"/>
    </row>
    <row r="65" spans="1:7" x14ac:dyDescent="0.25">
      <c r="A65" s="13" t="s">
        <v>16</v>
      </c>
      <c r="B65" s="13">
        <v>29</v>
      </c>
    </row>
    <row r="66" spans="1:7" x14ac:dyDescent="0.25">
      <c r="A66" s="13" t="s">
        <v>17</v>
      </c>
      <c r="B66" s="13">
        <v>42</v>
      </c>
    </row>
    <row r="67" spans="1:7" x14ac:dyDescent="0.25">
      <c r="A67" s="20" t="s">
        <v>49</v>
      </c>
      <c r="B67" s="20">
        <v>66</v>
      </c>
    </row>
    <row r="69" spans="1:7" ht="15" customHeight="1" x14ac:dyDescent="0.25">
      <c r="A69" s="18" t="s">
        <v>31</v>
      </c>
      <c r="B69" s="18"/>
      <c r="C69" s="18"/>
      <c r="D69" s="18"/>
      <c r="E69" s="18"/>
      <c r="F69" s="18"/>
      <c r="G69" s="18"/>
    </row>
    <row r="71" spans="1:7" x14ac:dyDescent="0.25">
      <c r="A71" s="13" t="s">
        <v>16</v>
      </c>
      <c r="B71" s="13">
        <v>108</v>
      </c>
    </row>
    <row r="72" spans="1:7" x14ac:dyDescent="0.25">
      <c r="A72" s="13" t="s">
        <v>17</v>
      </c>
      <c r="B72" s="13">
        <v>29</v>
      </c>
    </row>
    <row r="79" spans="1:7" ht="15.75" x14ac:dyDescent="0.25">
      <c r="A79" s="6" t="s">
        <v>32</v>
      </c>
    </row>
    <row r="81" spans="1:6" x14ac:dyDescent="0.25">
      <c r="A81" s="13" t="s">
        <v>16</v>
      </c>
      <c r="B81" s="13">
        <v>83</v>
      </c>
    </row>
    <row r="82" spans="1:6" x14ac:dyDescent="0.25">
      <c r="A82" s="13" t="s">
        <v>17</v>
      </c>
      <c r="B82" s="13">
        <v>25</v>
      </c>
    </row>
    <row r="83" spans="1:6" x14ac:dyDescent="0.25">
      <c r="A83" s="20" t="s">
        <v>49</v>
      </c>
      <c r="B83" s="20">
        <v>29</v>
      </c>
    </row>
    <row r="86" spans="1:6" ht="15.75" x14ac:dyDescent="0.25">
      <c r="A86" s="7" t="s">
        <v>33</v>
      </c>
      <c r="B86" s="7"/>
      <c r="C86" s="7"/>
      <c r="D86" s="7"/>
      <c r="E86" s="7"/>
      <c r="F86" s="7"/>
    </row>
    <row r="88" spans="1:6" x14ac:dyDescent="0.25">
      <c r="A88" s="13" t="s">
        <v>16</v>
      </c>
      <c r="B88" s="13">
        <v>98</v>
      </c>
    </row>
    <row r="89" spans="1:6" x14ac:dyDescent="0.25">
      <c r="A89" s="13" t="s">
        <v>17</v>
      </c>
      <c r="B89" s="13">
        <v>39</v>
      </c>
    </row>
    <row r="93" spans="1:6" ht="15.75" x14ac:dyDescent="0.25">
      <c r="A93" s="7" t="s">
        <v>34</v>
      </c>
      <c r="B93" s="7"/>
      <c r="C93" s="7"/>
      <c r="D93" s="7"/>
      <c r="E93" s="7"/>
      <c r="F93" s="7"/>
    </row>
    <row r="95" spans="1:6" x14ac:dyDescent="0.25">
      <c r="A95" s="13" t="s">
        <v>16</v>
      </c>
      <c r="B95" s="13">
        <v>24</v>
      </c>
    </row>
    <row r="96" spans="1:6" x14ac:dyDescent="0.25">
      <c r="A96" s="13" t="s">
        <v>17</v>
      </c>
      <c r="B96" s="13">
        <v>113</v>
      </c>
    </row>
    <row r="101" spans="1:7" ht="15.75" x14ac:dyDescent="0.25">
      <c r="A101" s="22" t="s">
        <v>35</v>
      </c>
      <c r="B101" s="22"/>
      <c r="C101" s="22"/>
      <c r="D101" s="22"/>
      <c r="E101" s="22"/>
      <c r="F101" s="22"/>
      <c r="G101" s="22"/>
    </row>
    <row r="103" spans="1:7" x14ac:dyDescent="0.25">
      <c r="A103" s="13" t="s">
        <v>16</v>
      </c>
      <c r="B103" s="13">
        <v>104</v>
      </c>
    </row>
    <row r="104" spans="1:7" x14ac:dyDescent="0.25">
      <c r="A104" s="13" t="s">
        <v>17</v>
      </c>
      <c r="B104" s="13">
        <v>33</v>
      </c>
    </row>
    <row r="108" spans="1:7" ht="15.75" x14ac:dyDescent="0.25">
      <c r="A108" s="22" t="s">
        <v>36</v>
      </c>
      <c r="B108" s="22"/>
      <c r="C108" s="22"/>
      <c r="D108" s="22"/>
    </row>
    <row r="110" spans="1:7" x14ac:dyDescent="0.25">
      <c r="A110" s="13" t="s">
        <v>16</v>
      </c>
      <c r="B110" s="13">
        <v>35</v>
      </c>
    </row>
    <row r="111" spans="1:7" x14ac:dyDescent="0.25">
      <c r="A111" s="13" t="s">
        <v>17</v>
      </c>
      <c r="B111" s="13">
        <v>102</v>
      </c>
    </row>
    <row r="115" spans="1:5" ht="15.75" x14ac:dyDescent="0.25">
      <c r="A115" s="7" t="s">
        <v>37</v>
      </c>
      <c r="B115" s="7"/>
      <c r="C115" s="7"/>
    </row>
    <row r="117" spans="1:5" x14ac:dyDescent="0.25">
      <c r="A117" s="13" t="s">
        <v>38</v>
      </c>
      <c r="B117" s="13">
        <v>28</v>
      </c>
    </row>
    <row r="118" spans="1:5" x14ac:dyDescent="0.25">
      <c r="A118" s="13" t="s">
        <v>39</v>
      </c>
      <c r="B118" s="13">
        <v>86</v>
      </c>
    </row>
    <row r="119" spans="1:5" x14ac:dyDescent="0.25">
      <c r="A119" s="17" t="s">
        <v>40</v>
      </c>
      <c r="B119" s="13">
        <v>23</v>
      </c>
    </row>
    <row r="121" spans="1:5" ht="15.75" x14ac:dyDescent="0.25">
      <c r="A121" s="22" t="s">
        <v>41</v>
      </c>
      <c r="B121" s="22"/>
      <c r="C121" s="22"/>
      <c r="D121" s="22"/>
      <c r="E121" s="22"/>
    </row>
    <row r="123" spans="1:5" ht="30" x14ac:dyDescent="0.25">
      <c r="A123" s="14" t="s">
        <v>42</v>
      </c>
      <c r="B123" s="15">
        <v>33</v>
      </c>
      <c r="C123"/>
      <c r="D123"/>
    </row>
    <row r="124" spans="1:5" ht="30" x14ac:dyDescent="0.25">
      <c r="A124" s="14" t="s">
        <v>43</v>
      </c>
      <c r="B124" s="15">
        <v>26</v>
      </c>
      <c r="C124"/>
      <c r="D124"/>
    </row>
    <row r="125" spans="1:5" ht="15.75" x14ac:dyDescent="0.25">
      <c r="A125" s="14" t="s">
        <v>44</v>
      </c>
      <c r="B125" s="16">
        <v>20</v>
      </c>
      <c r="C125" s="5"/>
      <c r="D125"/>
    </row>
    <row r="126" spans="1:5" ht="30" x14ac:dyDescent="0.25">
      <c r="A126" s="14" t="s">
        <v>45</v>
      </c>
      <c r="B126" s="16">
        <v>28</v>
      </c>
      <c r="C126" s="5"/>
      <c r="D126"/>
    </row>
    <row r="127" spans="1:5" ht="15.75" x14ac:dyDescent="0.25">
      <c r="A127" s="14" t="s">
        <v>46</v>
      </c>
      <c r="B127" s="16">
        <v>30</v>
      </c>
      <c r="C127"/>
      <c r="D127" s="5"/>
    </row>
    <row r="131" spans="1:13" ht="15.75" x14ac:dyDescent="0.25">
      <c r="A131" s="7" t="s">
        <v>47</v>
      </c>
      <c r="B131" s="7"/>
      <c r="C131" s="7"/>
      <c r="D131" s="7"/>
      <c r="E131" s="7"/>
    </row>
    <row r="132" spans="1:13" x14ac:dyDescent="0.25">
      <c r="L132" s="19">
        <v>137</v>
      </c>
      <c r="M132" s="8">
        <v>88</v>
      </c>
    </row>
    <row r="133" spans="1:13" x14ac:dyDescent="0.25">
      <c r="A133" s="13" t="s">
        <v>16</v>
      </c>
      <c r="B133" s="13">
        <v>51</v>
      </c>
      <c r="L133" s="8">
        <f>L132-M132</f>
        <v>49</v>
      </c>
    </row>
    <row r="134" spans="1:13" x14ac:dyDescent="0.25">
      <c r="A134" s="13" t="s">
        <v>17</v>
      </c>
      <c r="B134" s="13">
        <v>86</v>
      </c>
    </row>
    <row r="137" spans="1:13" ht="15.75" x14ac:dyDescent="0.25">
      <c r="A137" s="7" t="s">
        <v>48</v>
      </c>
      <c r="B137" s="7"/>
      <c r="C137" s="7"/>
      <c r="D137" s="7"/>
      <c r="E137" s="7"/>
      <c r="F137" s="7"/>
      <c r="G137" s="7"/>
    </row>
    <row r="139" spans="1:13" x14ac:dyDescent="0.25">
      <c r="A139" s="13" t="s">
        <v>16</v>
      </c>
      <c r="B139" s="13">
        <v>49</v>
      </c>
    </row>
    <row r="140" spans="1:13" x14ac:dyDescent="0.25">
      <c r="A140" s="13" t="s">
        <v>17</v>
      </c>
      <c r="B140" s="13">
        <v>88</v>
      </c>
    </row>
  </sheetData>
  <mergeCells count="9">
    <mergeCell ref="A108:D108"/>
    <mergeCell ref="A121:E121"/>
    <mergeCell ref="A57:F57"/>
    <mergeCell ref="A63:E63"/>
    <mergeCell ref="A10:D10"/>
    <mergeCell ref="A30:F30"/>
    <mergeCell ref="A37:F37"/>
    <mergeCell ref="A45:F45"/>
    <mergeCell ref="A101:G101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Tabulación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Flia. Sorzano Rodriguez</dc:creator>
  <cp:lastModifiedBy>Recursos virtuales</cp:lastModifiedBy>
  <cp:revision/>
  <dcterms:created xsi:type="dcterms:W3CDTF">2015-09-24T22:05:43Z</dcterms:created>
  <dcterms:modified xsi:type="dcterms:W3CDTF">2017-06-16T16:47:20Z</dcterms:modified>
</cp:coreProperties>
</file>